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Wet 01-06-25\"/>
    </mc:Choice>
  </mc:AlternateContent>
  <bookViews>
    <workbookView xWindow="0" yWindow="0" windowWidth="28800" windowHeight="12300"/>
  </bookViews>
  <sheets>
    <sheet name="Visitor Regist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J19" i="1"/>
  <c r="J20" i="1"/>
  <c r="J21" i="1"/>
  <c r="J22" i="1"/>
  <c r="J23" i="1"/>
  <c r="J24" i="1"/>
  <c r="J25" i="1"/>
  <c r="J26" i="1"/>
  <c r="J27" i="1"/>
  <c r="J28" i="1"/>
  <c r="J29" i="1"/>
  <c r="J16" i="1"/>
  <c r="J17" i="1"/>
  <c r="J30" i="1"/>
  <c r="K7" i="1"/>
  <c r="K6" i="1"/>
  <c r="K5" i="1"/>
  <c r="J13" i="1"/>
  <c r="J14" i="1"/>
  <c r="J15" i="1"/>
  <c r="J31" i="1"/>
  <c r="J32" i="1"/>
  <c r="J33" i="1"/>
  <c r="J34" i="1"/>
</calcChain>
</file>

<file path=xl/sharedStrings.xml><?xml version="1.0" encoding="utf-8"?>
<sst xmlns="http://schemas.openxmlformats.org/spreadsheetml/2006/main" count="52" uniqueCount="52">
  <si>
    <t>Event Name</t>
  </si>
  <si>
    <t>Annual Tech Conference 2025</t>
  </si>
  <si>
    <t>Event Date</t>
  </si>
  <si>
    <t>Event Venue</t>
  </si>
  <si>
    <t>Grand Hall, City Convention Center</t>
  </si>
  <si>
    <t>Organizer</t>
  </si>
  <si>
    <t>TechEvents Co.</t>
  </si>
  <si>
    <t>📋 Visitor Register Table</t>
  </si>
  <si>
    <t>S/N</t>
  </si>
  <si>
    <t>Visitor Name</t>
  </si>
  <si>
    <t>Organization</t>
  </si>
  <si>
    <t>Designation</t>
  </si>
  <si>
    <t>Contact Number</t>
  </si>
  <si>
    <t>Email</t>
  </si>
  <si>
    <t>Time In</t>
  </si>
  <si>
    <t>Time Out</t>
  </si>
  <si>
    <t>Duration (hh:mm)</t>
  </si>
  <si>
    <t>Signature</t>
  </si>
  <si>
    <t>Remarks</t>
  </si>
  <si>
    <t>Ali Raza</t>
  </si>
  <si>
    <t>ABC Solutions</t>
  </si>
  <si>
    <t>Manager</t>
  </si>
  <si>
    <t>0300-1234567</t>
  </si>
  <si>
    <t>ali.raza@abc.com</t>
  </si>
  <si>
    <t>-</t>
  </si>
  <si>
    <t>Sara Khan</t>
  </si>
  <si>
    <t>XYZ Corp</t>
  </si>
  <si>
    <t>Engineer</t>
  </si>
  <si>
    <t>0321-7654321</t>
  </si>
  <si>
    <t>sara.khan@xyz.com</t>
  </si>
  <si>
    <t>Interested in workshop</t>
  </si>
  <si>
    <t>John Smith</t>
  </si>
  <si>
    <t>Innovate Ltd</t>
  </si>
  <si>
    <t>CEO</t>
  </si>
  <si>
    <t>0345-9988776</t>
  </si>
  <si>
    <t>john@innovate.com</t>
  </si>
  <si>
    <t>VIP guest</t>
  </si>
  <si>
    <t>Event Visitor Register</t>
  </si>
  <si>
    <t>Total Visitors:</t>
  </si>
  <si>
    <t>Earliest Arrival:</t>
  </si>
  <si>
    <t>Latest Departure:</t>
  </si>
  <si>
    <t>Summary:</t>
  </si>
  <si>
    <t>Khaled Joe</t>
  </si>
  <si>
    <t>Techsoft</t>
  </si>
  <si>
    <t>HR Manager</t>
  </si>
  <si>
    <t>0345-45265847</t>
  </si>
  <si>
    <t>Khaled@techsoft.com</t>
  </si>
  <si>
    <t>Khaled</t>
  </si>
  <si>
    <t>Ali</t>
  </si>
  <si>
    <t>Sara</t>
  </si>
  <si>
    <t>John</t>
  </si>
  <si>
    <t>Produced by: 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</si>
</sst>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[$-409]h:mm\ AM/PM;@"/>
    <numFmt numFmtId="170" formatCode="h:mm;@"/>
  </numFmts>
  <fonts count="8" x14ac:knownFonts="1">
    <font>
      <sz val="11"/>
      <color theme="1"/>
      <name val="Calibri"/>
      <family val="2"/>
      <scheme val="minor"/>
    </font>
    <font>
      <b/>
      <sz val="18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b/>
      <sz val="15"/>
      <color theme="1"/>
      <name val="Roboto"/>
    </font>
    <font>
      <b/>
      <sz val="15"/>
      <color theme="1"/>
      <name val="Bastliga One"/>
    </font>
    <font>
      <b/>
      <i/>
      <sz val="11"/>
      <color theme="1"/>
      <name val="Roboto"/>
    </font>
    <font>
      <i/>
      <sz val="10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8" fontId="2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70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8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18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" fillId="2" borderId="0" xfId="0" applyFont="1" applyFill="1" applyAlignment="1">
      <alignment horizontal="left" vertical="center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Bastliga On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h:mm;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Roboto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2:L34" totalsRowShown="0" headerRowDxfId="12" dataDxfId="3">
  <autoFilter ref="B12:L34"/>
  <tableColumns count="11">
    <tableColumn id="1" name="S/N" dataDxfId="11"/>
    <tableColumn id="2" name="Visitor Name" dataDxfId="10"/>
    <tableColumn id="3" name="Organization" dataDxfId="9"/>
    <tableColumn id="4" name="Designation" dataDxfId="8"/>
    <tableColumn id="5" name="Contact Number" dataDxfId="7"/>
    <tableColumn id="6" name="Email" dataDxfId="6"/>
    <tableColumn id="7" name="Time In" dataDxfId="5"/>
    <tableColumn id="8" name="Time Out" dataDxfId="4"/>
    <tableColumn id="9" name="Duration (hh:mm)" dataDxfId="2">
      <calculatedColumnFormula>IF(H13="","",TEXT(I13 - H13, "hh:mm"))</calculatedColumnFormula>
    </tableColumn>
    <tableColumn id="10" name="Signature" dataDxfId="0"/>
    <tableColumn id="11" name="Remarks" dataDxfId="1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6"/>
  <sheetViews>
    <sheetView showGridLines="0" tabSelected="1" workbookViewId="0">
      <selection activeCell="G7" sqref="G7"/>
    </sheetView>
  </sheetViews>
  <sheetFormatPr defaultRowHeight="16.5" x14ac:dyDescent="0.3"/>
  <cols>
    <col min="1" max="1" width="4" style="3" customWidth="1"/>
    <col min="2" max="2" width="16.7109375" style="3" customWidth="1"/>
    <col min="3" max="3" width="35.7109375" style="3" customWidth="1"/>
    <col min="4" max="4" width="25.7109375" style="3" customWidth="1"/>
    <col min="5" max="5" width="16.7109375" style="3" customWidth="1"/>
    <col min="6" max="6" width="18.7109375" style="3" customWidth="1"/>
    <col min="7" max="7" width="35.7109375" style="3" customWidth="1"/>
    <col min="8" max="9" width="16.7109375" style="3" customWidth="1"/>
    <col min="10" max="10" width="19.7109375" style="3" customWidth="1"/>
    <col min="11" max="11" width="20.28515625" style="3" customWidth="1"/>
    <col min="12" max="12" width="35.7109375" style="3" customWidth="1"/>
    <col min="13" max="16384" width="9.140625" style="3"/>
  </cols>
  <sheetData>
    <row r="2" spans="2:12" ht="37.5" customHeight="1" x14ac:dyDescent="0.3">
      <c r="B2" s="26" t="s">
        <v>37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2:12" x14ac:dyDescent="0.3">
      <c r="B3" s="2"/>
      <c r="C3" s="2"/>
      <c r="D3" s="2"/>
      <c r="E3" s="2"/>
      <c r="F3" s="2"/>
      <c r="G3" s="2"/>
      <c r="H3" s="2"/>
      <c r="J3" s="2"/>
      <c r="K3" s="2"/>
      <c r="L3" s="2"/>
    </row>
    <row r="4" spans="2:12" ht="32.1" customHeight="1" x14ac:dyDescent="0.3">
      <c r="B4" s="4" t="s">
        <v>0</v>
      </c>
      <c r="C4" s="8" t="s">
        <v>1</v>
      </c>
      <c r="D4" s="8"/>
      <c r="E4" s="8"/>
      <c r="F4" s="8"/>
      <c r="G4" s="2"/>
      <c r="H4" s="2"/>
      <c r="I4" s="25" t="s">
        <v>41</v>
      </c>
      <c r="L4" s="2"/>
    </row>
    <row r="5" spans="2:12" ht="32.1" customHeight="1" x14ac:dyDescent="0.3">
      <c r="B5" s="5" t="s">
        <v>2</v>
      </c>
      <c r="C5" s="9">
        <v>45863</v>
      </c>
      <c r="D5" s="9"/>
      <c r="E5" s="9"/>
      <c r="F5" s="9"/>
      <c r="G5" s="2"/>
      <c r="H5" s="2"/>
      <c r="I5" s="15" t="s">
        <v>38</v>
      </c>
      <c r="J5" s="15"/>
      <c r="K5" s="16">
        <f>COUNTA(Table1[Visitor Name])</f>
        <v>4</v>
      </c>
      <c r="L5" s="2"/>
    </row>
    <row r="6" spans="2:12" ht="32.1" customHeight="1" x14ac:dyDescent="0.3">
      <c r="B6" s="5" t="s">
        <v>3</v>
      </c>
      <c r="C6" s="10" t="s">
        <v>4</v>
      </c>
      <c r="D6" s="10"/>
      <c r="E6" s="10"/>
      <c r="F6" s="10"/>
      <c r="G6" s="2"/>
      <c r="H6" s="2"/>
      <c r="I6" s="19" t="s">
        <v>39</v>
      </c>
      <c r="J6" s="20"/>
      <c r="K6" s="17">
        <f>MIN(H13:H34)</f>
        <v>0.37847222222222227</v>
      </c>
      <c r="L6" s="2"/>
    </row>
    <row r="7" spans="2:12" ht="32.1" customHeight="1" x14ac:dyDescent="0.3">
      <c r="B7" s="5" t="s">
        <v>5</v>
      </c>
      <c r="C7" s="10" t="s">
        <v>6</v>
      </c>
      <c r="D7" s="10"/>
      <c r="E7" s="10"/>
      <c r="F7" s="10"/>
      <c r="G7" s="2"/>
      <c r="H7" s="2"/>
      <c r="I7" s="19" t="s">
        <v>40</v>
      </c>
      <c r="J7" s="20"/>
      <c r="K7" s="18">
        <f>MAX(I13:I34)</f>
        <v>0.625</v>
      </c>
      <c r="L7" s="2"/>
    </row>
    <row r="8" spans="2:12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x14ac:dyDescent="0.3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 ht="21" x14ac:dyDescent="0.3">
      <c r="B10" s="7" t="s">
        <v>7</v>
      </c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2:12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7" t="s">
        <v>51</v>
      </c>
    </row>
    <row r="12" spans="2:12" ht="32.1" customHeight="1" x14ac:dyDescent="0.3">
      <c r="B12" s="4" t="s">
        <v>8</v>
      </c>
      <c r="C12" s="4" t="s">
        <v>9</v>
      </c>
      <c r="D12" s="4" t="s">
        <v>10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</row>
    <row r="13" spans="2:12" ht="32.1" customHeight="1" x14ac:dyDescent="0.3">
      <c r="B13" s="5">
        <v>1</v>
      </c>
      <c r="C13" s="5" t="s">
        <v>19</v>
      </c>
      <c r="D13" s="5" t="s">
        <v>20</v>
      </c>
      <c r="E13" s="5" t="s">
        <v>21</v>
      </c>
      <c r="F13" s="5" t="s">
        <v>22</v>
      </c>
      <c r="G13" s="5" t="s">
        <v>23</v>
      </c>
      <c r="H13" s="6">
        <v>0.37847222222222227</v>
      </c>
      <c r="I13" s="6">
        <v>0.51041666666666663</v>
      </c>
      <c r="J13" s="14" t="str">
        <f t="shared" ref="J13:J34" si="0">IF(H13="","",TEXT(I13 - H13, "hh:mm"))</f>
        <v>03:10</v>
      </c>
      <c r="K13" s="22" t="s">
        <v>48</v>
      </c>
      <c r="L13" s="5" t="s">
        <v>24</v>
      </c>
    </row>
    <row r="14" spans="2:12" ht="32.1" customHeight="1" x14ac:dyDescent="0.3">
      <c r="B14" s="5">
        <v>2</v>
      </c>
      <c r="C14" s="5" t="s">
        <v>25</v>
      </c>
      <c r="D14" s="5" t="s">
        <v>26</v>
      </c>
      <c r="E14" s="5" t="s">
        <v>27</v>
      </c>
      <c r="F14" s="5" t="s">
        <v>28</v>
      </c>
      <c r="G14" s="5" t="s">
        <v>29</v>
      </c>
      <c r="H14" s="6">
        <v>0.39583333333333331</v>
      </c>
      <c r="I14" s="6">
        <v>0.54166666666666663</v>
      </c>
      <c r="J14" s="14" t="str">
        <f t="shared" si="0"/>
        <v>03:30</v>
      </c>
      <c r="K14" s="22" t="s">
        <v>49</v>
      </c>
      <c r="L14" s="5" t="s">
        <v>30</v>
      </c>
    </row>
    <row r="15" spans="2:12" ht="32.1" customHeight="1" x14ac:dyDescent="0.3">
      <c r="B15" s="5">
        <v>3</v>
      </c>
      <c r="C15" s="5" t="s">
        <v>31</v>
      </c>
      <c r="D15" s="5" t="s">
        <v>32</v>
      </c>
      <c r="E15" s="5" t="s">
        <v>33</v>
      </c>
      <c r="F15" s="5" t="s">
        <v>34</v>
      </c>
      <c r="G15" s="5" t="s">
        <v>35</v>
      </c>
      <c r="H15" s="6">
        <v>0.41666666666666669</v>
      </c>
      <c r="I15" s="6">
        <v>0.625</v>
      </c>
      <c r="J15" s="14" t="str">
        <f t="shared" si="0"/>
        <v>05:00</v>
      </c>
      <c r="K15" s="22" t="s">
        <v>50</v>
      </c>
      <c r="L15" s="5" t="s">
        <v>36</v>
      </c>
    </row>
    <row r="16" spans="2:12" ht="32.1" customHeight="1" x14ac:dyDescent="0.3">
      <c r="B16" s="5">
        <v>4</v>
      </c>
      <c r="C16" s="12" t="s">
        <v>42</v>
      </c>
      <c r="D16" s="12" t="s">
        <v>43</v>
      </c>
      <c r="E16" s="12" t="s">
        <v>44</v>
      </c>
      <c r="F16" s="12" t="s">
        <v>45</v>
      </c>
      <c r="G16" s="11" t="s">
        <v>46</v>
      </c>
      <c r="H16" s="21">
        <v>0.40625</v>
      </c>
      <c r="I16" s="21">
        <v>0.60416666666666663</v>
      </c>
      <c r="J16" s="13" t="str">
        <f t="shared" ref="J16:J30" si="1">IF(H16="","",TEXT(I16 - H16, "hh:mm"))</f>
        <v>04:45</v>
      </c>
      <c r="K16" s="23" t="s">
        <v>47</v>
      </c>
      <c r="L16" s="12"/>
    </row>
    <row r="17" spans="2:12" ht="32.1" customHeight="1" x14ac:dyDescent="0.3">
      <c r="B17" s="5"/>
      <c r="C17" s="12"/>
      <c r="D17" s="12"/>
      <c r="E17" s="12"/>
      <c r="F17" s="12"/>
      <c r="G17" s="12"/>
      <c r="H17" s="21"/>
      <c r="I17" s="21"/>
      <c r="J17" s="13" t="str">
        <f t="shared" si="1"/>
        <v/>
      </c>
      <c r="K17" s="23"/>
      <c r="L17" s="12"/>
    </row>
    <row r="18" spans="2:12" ht="32.1" customHeight="1" x14ac:dyDescent="0.3">
      <c r="B18" s="5"/>
      <c r="C18" s="12"/>
      <c r="D18" s="12"/>
      <c r="E18" s="12"/>
      <c r="F18" s="12"/>
      <c r="G18" s="12"/>
      <c r="H18" s="21"/>
      <c r="I18" s="21"/>
      <c r="J18" s="13" t="str">
        <f t="shared" ref="J18:J21" si="2">IF(H18="","",TEXT(I18 - H18, "hh:mm"))</f>
        <v/>
      </c>
      <c r="K18" s="23"/>
      <c r="L18" s="12"/>
    </row>
    <row r="19" spans="2:12" ht="32.1" customHeight="1" x14ac:dyDescent="0.3">
      <c r="B19" s="5"/>
      <c r="C19" s="12"/>
      <c r="D19" s="12"/>
      <c r="E19" s="12"/>
      <c r="F19" s="12"/>
      <c r="G19" s="12"/>
      <c r="H19" s="21"/>
      <c r="I19" s="21"/>
      <c r="J19" s="13" t="str">
        <f t="shared" si="2"/>
        <v/>
      </c>
      <c r="K19" s="23"/>
      <c r="L19" s="12"/>
    </row>
    <row r="20" spans="2:12" ht="32.1" customHeight="1" x14ac:dyDescent="0.3">
      <c r="B20" s="5"/>
      <c r="C20" s="12"/>
      <c r="D20" s="12"/>
      <c r="E20" s="12"/>
      <c r="F20" s="12"/>
      <c r="G20" s="12"/>
      <c r="H20" s="21"/>
      <c r="I20" s="21"/>
      <c r="J20" s="13" t="str">
        <f t="shared" si="2"/>
        <v/>
      </c>
      <c r="K20" s="23"/>
      <c r="L20" s="12"/>
    </row>
    <row r="21" spans="2:12" ht="32.1" customHeight="1" x14ac:dyDescent="0.3">
      <c r="B21" s="5"/>
      <c r="C21" s="12"/>
      <c r="D21" s="12"/>
      <c r="E21" s="12"/>
      <c r="F21" s="12"/>
      <c r="G21" s="12"/>
      <c r="H21" s="21"/>
      <c r="I21" s="21"/>
      <c r="J21" s="13" t="str">
        <f t="shared" si="2"/>
        <v/>
      </c>
      <c r="K21" s="23"/>
      <c r="L21" s="12"/>
    </row>
    <row r="22" spans="2:12" ht="32.1" customHeight="1" x14ac:dyDescent="0.3">
      <c r="B22" s="5"/>
      <c r="C22" s="12"/>
      <c r="D22" s="12"/>
      <c r="E22" s="12"/>
      <c r="F22" s="12"/>
      <c r="G22" s="12"/>
      <c r="H22" s="21"/>
      <c r="I22" s="21"/>
      <c r="J22" s="13" t="str">
        <f t="shared" ref="J22:J25" si="3">IF(H22="","",TEXT(I22 - H22, "hh:mm"))</f>
        <v/>
      </c>
      <c r="K22" s="23"/>
      <c r="L22" s="12"/>
    </row>
    <row r="23" spans="2:12" ht="32.1" customHeight="1" x14ac:dyDescent="0.3">
      <c r="B23" s="5"/>
      <c r="C23" s="12"/>
      <c r="D23" s="12"/>
      <c r="E23" s="12"/>
      <c r="F23" s="12"/>
      <c r="G23" s="12"/>
      <c r="H23" s="21"/>
      <c r="I23" s="21"/>
      <c r="J23" s="13" t="str">
        <f t="shared" si="3"/>
        <v/>
      </c>
      <c r="K23" s="23"/>
      <c r="L23" s="12"/>
    </row>
    <row r="24" spans="2:12" ht="32.1" customHeight="1" x14ac:dyDescent="0.3">
      <c r="B24" s="5"/>
      <c r="C24" s="12"/>
      <c r="D24" s="12"/>
      <c r="E24" s="12"/>
      <c r="F24" s="12"/>
      <c r="G24" s="12"/>
      <c r="H24" s="21"/>
      <c r="I24" s="21"/>
      <c r="J24" s="13" t="str">
        <f t="shared" si="3"/>
        <v/>
      </c>
      <c r="K24" s="23"/>
      <c r="L24" s="12"/>
    </row>
    <row r="25" spans="2:12" ht="32.1" customHeight="1" x14ac:dyDescent="0.3">
      <c r="B25" s="5"/>
      <c r="C25" s="12"/>
      <c r="D25" s="12"/>
      <c r="E25" s="12"/>
      <c r="F25" s="12"/>
      <c r="G25" s="12"/>
      <c r="H25" s="21"/>
      <c r="I25" s="21"/>
      <c r="J25" s="13" t="str">
        <f t="shared" si="3"/>
        <v/>
      </c>
      <c r="K25" s="23"/>
      <c r="L25" s="12"/>
    </row>
    <row r="26" spans="2:12" ht="32.1" customHeight="1" x14ac:dyDescent="0.3">
      <c r="B26" s="5"/>
      <c r="C26" s="12"/>
      <c r="D26" s="12"/>
      <c r="E26" s="12"/>
      <c r="F26" s="12"/>
      <c r="G26" s="12"/>
      <c r="H26" s="21"/>
      <c r="I26" s="21"/>
      <c r="J26" s="13" t="str">
        <f t="shared" ref="J26:J29" si="4">IF(H26="","",TEXT(I26 - H26, "hh:mm"))</f>
        <v/>
      </c>
      <c r="K26" s="23"/>
      <c r="L26" s="12"/>
    </row>
    <row r="27" spans="2:12" ht="32.1" customHeight="1" x14ac:dyDescent="0.3">
      <c r="B27" s="5"/>
      <c r="C27" s="12"/>
      <c r="D27" s="12"/>
      <c r="E27" s="12"/>
      <c r="F27" s="12"/>
      <c r="G27" s="12"/>
      <c r="H27" s="21"/>
      <c r="I27" s="21"/>
      <c r="J27" s="13" t="str">
        <f t="shared" si="4"/>
        <v/>
      </c>
      <c r="K27" s="23"/>
      <c r="L27" s="12"/>
    </row>
    <row r="28" spans="2:12" ht="32.1" customHeight="1" x14ac:dyDescent="0.3">
      <c r="B28" s="5"/>
      <c r="C28" s="12"/>
      <c r="D28" s="12"/>
      <c r="E28" s="12"/>
      <c r="F28" s="12"/>
      <c r="G28" s="12"/>
      <c r="H28" s="21"/>
      <c r="I28" s="21"/>
      <c r="J28" s="13" t="str">
        <f t="shared" si="4"/>
        <v/>
      </c>
      <c r="K28" s="23"/>
      <c r="L28" s="12"/>
    </row>
    <row r="29" spans="2:12" ht="32.1" customHeight="1" x14ac:dyDescent="0.3">
      <c r="B29" s="5"/>
      <c r="C29" s="12"/>
      <c r="D29" s="12"/>
      <c r="E29" s="12"/>
      <c r="F29" s="12"/>
      <c r="G29" s="12"/>
      <c r="H29" s="21"/>
      <c r="I29" s="21"/>
      <c r="J29" s="13" t="str">
        <f t="shared" si="4"/>
        <v/>
      </c>
      <c r="K29" s="23"/>
      <c r="L29" s="12"/>
    </row>
    <row r="30" spans="2:12" ht="32.1" customHeight="1" x14ac:dyDescent="0.3">
      <c r="B30" s="5"/>
      <c r="C30" s="12"/>
      <c r="D30" s="12"/>
      <c r="E30" s="12"/>
      <c r="F30" s="12"/>
      <c r="G30" s="12"/>
      <c r="H30" s="21"/>
      <c r="I30" s="21"/>
      <c r="J30" s="13" t="str">
        <f t="shared" si="1"/>
        <v/>
      </c>
      <c r="K30" s="23"/>
      <c r="L30" s="12"/>
    </row>
    <row r="31" spans="2:12" ht="32.1" customHeight="1" x14ac:dyDescent="0.3">
      <c r="B31" s="12"/>
      <c r="C31" s="12"/>
      <c r="D31" s="12"/>
      <c r="E31" s="12"/>
      <c r="F31" s="12"/>
      <c r="G31" s="12"/>
      <c r="H31" s="12"/>
      <c r="I31" s="12"/>
      <c r="J31" s="14" t="str">
        <f t="shared" si="0"/>
        <v/>
      </c>
      <c r="K31" s="23"/>
      <c r="L31" s="12"/>
    </row>
    <row r="32" spans="2:12" ht="32.1" customHeight="1" x14ac:dyDescent="0.3">
      <c r="B32" s="12"/>
      <c r="C32" s="12"/>
      <c r="D32" s="12"/>
      <c r="E32" s="12"/>
      <c r="F32" s="12"/>
      <c r="G32" s="12"/>
      <c r="H32" s="12"/>
      <c r="I32" s="12"/>
      <c r="J32" s="14" t="str">
        <f t="shared" si="0"/>
        <v/>
      </c>
      <c r="K32" s="23"/>
      <c r="L32" s="12"/>
    </row>
    <row r="33" spans="2:12" ht="32.1" customHeight="1" x14ac:dyDescent="0.3">
      <c r="B33" s="1"/>
      <c r="C33" s="12"/>
      <c r="D33" s="12"/>
      <c r="E33" s="12"/>
      <c r="F33" s="12"/>
      <c r="G33" s="12"/>
      <c r="H33" s="12"/>
      <c r="I33" s="12"/>
      <c r="J33" s="14" t="str">
        <f t="shared" si="0"/>
        <v/>
      </c>
      <c r="K33" s="23"/>
      <c r="L33" s="12"/>
    </row>
    <row r="34" spans="2:12" ht="32.1" customHeight="1" x14ac:dyDescent="0.3">
      <c r="B34" s="11"/>
      <c r="C34" s="11"/>
      <c r="D34" s="11"/>
      <c r="E34" s="11"/>
      <c r="F34" s="11"/>
      <c r="G34" s="11"/>
      <c r="H34" s="11"/>
      <c r="I34" s="11"/>
      <c r="J34" s="14" t="str">
        <f t="shared" si="0"/>
        <v/>
      </c>
      <c r="K34" s="24"/>
      <c r="L34" s="11"/>
    </row>
    <row r="36" spans="2:12" s="11" customFormat="1" ht="32.1" customHeight="1" x14ac:dyDescent="0.25"/>
  </sheetData>
  <mergeCells count="9">
    <mergeCell ref="I5:J5"/>
    <mergeCell ref="I6:J6"/>
    <mergeCell ref="I7:J7"/>
    <mergeCell ref="C4:F4"/>
    <mergeCell ref="C5:F5"/>
    <mergeCell ref="C6:F6"/>
    <mergeCell ref="C7:F7"/>
    <mergeCell ref="B2:L2"/>
    <mergeCell ref="B10:L10"/>
  </mergeCells>
  <pageMargins left="0.25" right="0.25" top="0.75" bottom="0.75" header="0.3" footer="0.3"/>
  <pageSetup paperSize="9" scale="5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Visitor Registor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2025-06-17T08:41:43Z</cp:lastPrinted>
  <dcterms:created xsi:type="dcterms:W3CDTF">2025-06-16T14:59:28Z</dcterms:created>
  <dcterms:modified xsi:type="dcterms:W3CDTF">2025-06-17T08:42:15Z</dcterms:modified>
</cp:coreProperties>
</file>